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8OCBLFILES01\EstudiosEco\Sección de Estadísticas\Estadísticas\Hidrocarburos 2009-2016\2019\HID 2019\Para publicar\"/>
    </mc:Choice>
  </mc:AlternateContent>
  <xr:revisionPtr revIDLastSave="0" documentId="13_ncr:1_{F462C7F0-A918-4CF0-BA86-56966CA0FE00}" xr6:coauthVersionLast="45" xr6:coauthVersionMax="45" xr10:uidLastSave="{00000000-0000-0000-0000-000000000000}"/>
  <bookViews>
    <workbookView xWindow="-120" yWindow="-120" windowWidth="29040" windowHeight="15840" xr2:uid="{5222262A-2343-4BE0-B0A6-FB838CDED594}"/>
  </bookViews>
  <sheets>
    <sheet name="I. Ad-valorem" sheetId="1" r:id="rId1"/>
    <sheet name="I. Especifico 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5" i="1" l="1"/>
  <c r="N31" i="1"/>
  <c r="N13" i="1"/>
  <c r="N14" i="1"/>
  <c r="N15" i="1"/>
  <c r="N16" i="1"/>
  <c r="N17" i="1"/>
  <c r="N18" i="1"/>
  <c r="N19" i="1"/>
  <c r="N20" i="1"/>
  <c r="N21" i="1"/>
  <c r="N22" i="1"/>
  <c r="N23" i="1"/>
  <c r="N24" i="1"/>
  <c r="N12" i="1"/>
  <c r="N13" i="2"/>
  <c r="N14" i="2"/>
  <c r="N24" i="2" s="1"/>
  <c r="N15" i="2"/>
  <c r="N16" i="2"/>
  <c r="N17" i="2"/>
  <c r="N18" i="2"/>
  <c r="N19" i="2"/>
  <c r="N20" i="2"/>
  <c r="N21" i="2"/>
  <c r="N22" i="2"/>
  <c r="N23" i="2"/>
  <c r="N12" i="2"/>
  <c r="N25" i="1" l="1"/>
  <c r="N29" i="1"/>
  <c r="N27" i="1" l="1"/>
  <c r="N26" i="2" l="1"/>
  <c r="N28" i="2"/>
  <c r="L25" i="1"/>
  <c r="M24" i="2" l="1"/>
  <c r="C24" i="2" l="1"/>
  <c r="D24" i="2"/>
  <c r="E24" i="2"/>
  <c r="F24" i="2"/>
  <c r="G24" i="2"/>
  <c r="H24" i="2"/>
  <c r="I24" i="2"/>
  <c r="J24" i="2"/>
  <c r="K24" i="2"/>
  <c r="L24" i="2"/>
  <c r="B24" i="2"/>
  <c r="E25" i="1" l="1"/>
  <c r="K25" i="1" l="1"/>
  <c r="J25" i="1" l="1"/>
  <c r="I25" i="1" l="1"/>
  <c r="C25" i="1" l="1"/>
  <c r="D25" i="1"/>
  <c r="F25" i="1"/>
  <c r="G25" i="1"/>
  <c r="H25" i="1"/>
  <c r="B25" i="1"/>
</calcChain>
</file>

<file path=xl/sharedStrings.xml><?xml version="1.0" encoding="utf-8"?>
<sst xmlns="http://schemas.openxmlformats.org/spreadsheetml/2006/main" count="74" uniqueCount="39">
  <si>
    <t>Dirección General de Impuestos Internos</t>
  </si>
  <si>
    <t>Gerencia de Estudios Económicos y Tributarios</t>
  </si>
  <si>
    <t>Volumen gravado de hidrocarburo por la ley 495-06 según tipo de combustible</t>
  </si>
  <si>
    <t>Tipo de 
Combustible</t>
  </si>
  <si>
    <t>TOTAL</t>
  </si>
  <si>
    <t>ENERO</t>
  </si>
  <si>
    <t>FEBRERO</t>
  </si>
  <si>
    <t>MARZO</t>
  </si>
  <si>
    <t>ABRIL</t>
  </si>
  <si>
    <t>MAYO</t>
  </si>
  <si>
    <t>JUNIO</t>
  </si>
  <si>
    <t>Avgas</t>
  </si>
  <si>
    <t>Avtur</t>
  </si>
  <si>
    <t>Fuel Oil</t>
  </si>
  <si>
    <t>Fuel Oíl  EGP-C (Interconectado)</t>
  </si>
  <si>
    <t>Fuel Oíl  EGP-C  (No Interconectado)</t>
  </si>
  <si>
    <t>Gasoil Optimo</t>
  </si>
  <si>
    <t>Gasoíl Regular</t>
  </si>
  <si>
    <t>Gasoíl Regular EGP-C (Interconectado)</t>
  </si>
  <si>
    <t>Gasoíl Regular EGP-C (No Interconectado)</t>
  </si>
  <si>
    <t>Gasolina Premium</t>
  </si>
  <si>
    <t>Gasolina Regular</t>
  </si>
  <si>
    <t>Kerosene</t>
  </si>
  <si>
    <t>Total</t>
  </si>
  <si>
    <t>Gas Licuado de Petróleo (GLP)</t>
  </si>
  <si>
    <t>Gas Natural</t>
  </si>
  <si>
    <t>Nota: Cifras preliminares, sujetas a rectificaciones que efectúen los contribuyentes en sus declaraciones juradas.</t>
  </si>
  <si>
    <t>* Fuel Oil incluye Fuel Oil Zonas Francas.</t>
  </si>
  <si>
    <t>Fuente: Gerencia de Estudios Económicos y Tributarios, con datos de la Sección de Hidrocarburos de GGC.</t>
  </si>
  <si>
    <t>Volumen gravado de hidrocarburo por la ley 112-00 según tipo de combustible</t>
  </si>
  <si>
    <t>JULIO</t>
  </si>
  <si>
    <t>AGOSTO</t>
  </si>
  <si>
    <t>Fuel Oíl  EGP-C (Interconectado) exento</t>
  </si>
  <si>
    <t>Gasoíl Regular EGP-C (Interconectado) exento</t>
  </si>
  <si>
    <t>SEPTIEMBRE</t>
  </si>
  <si>
    <t>OCTUBRE</t>
  </si>
  <si>
    <t>NOVIEMBRE</t>
  </si>
  <si>
    <t>DICIEMBRE</t>
  </si>
  <si>
    <t>En miles de galones; Periodo enero-diciembre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</si>
</sst>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,##0.0"/>
    <numFmt numFmtId="165" formatCode="#,##0.0,"/>
    <numFmt numFmtId="166" formatCode="0.0%"/>
    <numFmt numFmtId="167" formatCode="_(* #,##0.0_);_(* \(#,##0.0\);_(* &quot;-&quot;??_);_(@_)"/>
    <numFmt numFmtId="168" formatCode="#,##0.00,"/>
    <numFmt numFmtId="169" formatCode="#,##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Trebuchet MS"/>
      <family val="2"/>
    </font>
    <font>
      <sz val="10"/>
      <color indexed="8"/>
      <name val="Trebuchet MS"/>
      <family val="2"/>
    </font>
    <font>
      <sz val="10"/>
      <color theme="1"/>
      <name val="Trebuchet MS"/>
      <family val="2"/>
    </font>
    <font>
      <b/>
      <sz val="10"/>
      <color theme="0"/>
      <name val="Trebuchet MS"/>
      <family val="2"/>
    </font>
    <font>
      <sz val="10"/>
      <name val="Tahoma"/>
      <family val="2"/>
    </font>
    <font>
      <sz val="10"/>
      <name val="Arial"/>
      <family val="2"/>
    </font>
    <font>
      <sz val="9"/>
      <color theme="1"/>
      <name val="Trebuchet MS"/>
      <family val="2"/>
    </font>
    <font>
      <sz val="9"/>
      <name val="Trebuchet MS"/>
      <family val="2"/>
    </font>
    <font>
      <b/>
      <sz val="10"/>
      <name val="Trebuchet MS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38">
    <xf numFmtId="0" fontId="0" fillId="0" borderId="0" xfId="0"/>
    <xf numFmtId="0" fontId="4" fillId="2" borderId="0" xfId="0" applyFont="1" applyFill="1" applyAlignment="1">
      <alignment horizontal="left"/>
    </xf>
    <xf numFmtId="0" fontId="5" fillId="0" borderId="0" xfId="0" applyFont="1"/>
    <xf numFmtId="0" fontId="3" fillId="2" borderId="0" xfId="0" applyFont="1" applyFill="1" applyAlignment="1">
      <alignment horizontal="left"/>
    </xf>
    <xf numFmtId="0" fontId="2" fillId="4" borderId="0" xfId="0" applyFont="1" applyFill="1"/>
    <xf numFmtId="0" fontId="5" fillId="5" borderId="0" xfId="0" applyFont="1" applyFill="1"/>
    <xf numFmtId="0" fontId="0" fillId="5" borderId="0" xfId="0" applyFill="1" applyAlignment="1">
      <alignment horizontal="left"/>
    </xf>
    <xf numFmtId="165" fontId="0" fillId="5" borderId="0" xfId="0" applyNumberFormat="1" applyFill="1"/>
    <xf numFmtId="0" fontId="5" fillId="0" borderId="0" xfId="0" applyFont="1" applyAlignment="1">
      <alignment horizontal="left"/>
    </xf>
    <xf numFmtId="165" fontId="5" fillId="0" borderId="0" xfId="0" applyNumberFormat="1" applyFont="1"/>
    <xf numFmtId="0" fontId="0" fillId="0" borderId="0" xfId="0" applyAlignment="1">
      <alignment horizontal="left"/>
    </xf>
    <xf numFmtId="43" fontId="7" fillId="0" borderId="0" xfId="2" applyFont="1"/>
    <xf numFmtId="166" fontId="7" fillId="0" borderId="0" xfId="3" applyNumberFormat="1" applyFont="1"/>
    <xf numFmtId="165" fontId="6" fillId="3" borderId="0" xfId="0" applyNumberFormat="1" applyFont="1" applyFill="1" applyAlignment="1">
      <alignment horizontal="center"/>
    </xf>
    <xf numFmtId="165" fontId="2" fillId="4" borderId="0" xfId="0" applyNumberFormat="1" applyFont="1" applyFill="1"/>
    <xf numFmtId="165" fontId="6" fillId="3" borderId="0" xfId="0" applyNumberFormat="1" applyFont="1" applyFill="1" applyAlignment="1">
      <alignment horizontal="left"/>
    </xf>
    <xf numFmtId="0" fontId="9" fillId="0" borderId="0" xfId="0" applyFont="1"/>
    <xf numFmtId="167" fontId="0" fillId="5" borderId="0" xfId="0" applyNumberFormat="1" applyFill="1"/>
    <xf numFmtId="165" fontId="10" fillId="5" borderId="0" xfId="0" applyNumberFormat="1" applyFont="1" applyFill="1" applyAlignment="1">
      <alignment horizontal="left"/>
    </xf>
    <xf numFmtId="165" fontId="11" fillId="5" borderId="0" xfId="0" applyNumberFormat="1" applyFont="1" applyFill="1"/>
    <xf numFmtId="4" fontId="5" fillId="0" borderId="0" xfId="0" applyNumberFormat="1" applyFont="1"/>
    <xf numFmtId="43" fontId="5" fillId="0" borderId="0" xfId="1" applyFont="1"/>
    <xf numFmtId="164" fontId="5" fillId="0" borderId="0" xfId="0" applyNumberFormat="1" applyFont="1"/>
    <xf numFmtId="165" fontId="5" fillId="0" borderId="0" xfId="0" applyNumberFormat="1" applyFont="1" applyAlignment="1">
      <alignment horizontal="right"/>
    </xf>
    <xf numFmtId="164" fontId="6" fillId="3" borderId="0" xfId="0" applyNumberFormat="1" applyFont="1" applyFill="1" applyAlignment="1">
      <alignment horizontal="right" vertical="center"/>
    </xf>
    <xf numFmtId="165" fontId="6" fillId="3" borderId="0" xfId="0" applyNumberFormat="1" applyFont="1" applyFill="1" applyAlignment="1">
      <alignment horizontal="right"/>
    </xf>
    <xf numFmtId="0" fontId="5" fillId="0" borderId="0" xfId="0" applyFont="1" applyAlignment="1">
      <alignment horizontal="right"/>
    </xf>
    <xf numFmtId="165" fontId="6" fillId="3" borderId="0" xfId="0" applyNumberFormat="1" applyFont="1" applyFill="1" applyAlignment="1">
      <alignment horizontal="right" vertical="center"/>
    </xf>
    <xf numFmtId="168" fontId="0" fillId="0" borderId="0" xfId="0" applyNumberFormat="1"/>
    <xf numFmtId="168" fontId="5" fillId="0" borderId="0" xfId="0" applyNumberFormat="1" applyFont="1" applyAlignment="1">
      <alignment horizontal="right"/>
    </xf>
    <xf numFmtId="169" fontId="0" fillId="5" borderId="0" xfId="0" applyNumberFormat="1" applyFill="1" applyAlignment="1">
      <alignment horizontal="left"/>
    </xf>
    <xf numFmtId="169" fontId="5" fillId="0" borderId="0" xfId="0" applyNumberFormat="1" applyFont="1"/>
    <xf numFmtId="0" fontId="6" fillId="3" borderId="0" xfId="1" applyNumberFormat="1" applyFont="1" applyFill="1" applyAlignment="1">
      <alignment horizontal="center"/>
    </xf>
    <xf numFmtId="4" fontId="5" fillId="0" borderId="0" xfId="0" applyNumberFormat="1" applyFont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4" fontId="6" fillId="3" borderId="0" xfId="0" applyNumberFormat="1" applyFont="1" applyFill="1" applyAlignment="1">
      <alignment horizontal="center" vertical="center"/>
    </xf>
    <xf numFmtId="0" fontId="6" fillId="3" borderId="0" xfId="1" applyNumberFormat="1" applyFont="1" applyFill="1" applyAlignment="1">
      <alignment horizontal="center"/>
    </xf>
  </cellXfs>
  <cellStyles count="4">
    <cellStyle name="Comma" xfId="1" builtinId="3"/>
    <cellStyle name="Comma 10 2 3" xfId="2" xr:uid="{F97DF4F8-23EC-47AB-BB1E-CF05AABAF388}"/>
    <cellStyle name="Normal" xfId="0" builtinId="0"/>
    <cellStyle name="Percent 10" xfId="3" xr:uid="{8EEC4D07-0210-4E8B-B6D0-444BFD4DE8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2</xdr:row>
      <xdr:rowOff>123824</xdr:rowOff>
    </xdr:from>
    <xdr:to>
      <xdr:col>11</xdr:col>
      <xdr:colOff>726667</xdr:colOff>
      <xdr:row>7</xdr:row>
      <xdr:rowOff>85725</xdr:rowOff>
    </xdr:to>
    <xdr:pic>
      <xdr:nvPicPr>
        <xdr:cNvPr id="2" name="Picture 13">
          <a:extLst>
            <a:ext uri="{FF2B5EF4-FFF2-40B4-BE49-F238E27FC236}">
              <a16:creationId xmlns:a16="http://schemas.microsoft.com/office/drawing/2014/main" id="{42AC93AF-A5C5-46B1-AF05-DFA5D3D1C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20275" y="504824"/>
          <a:ext cx="1488667" cy="914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640597</xdr:colOff>
      <xdr:row>3</xdr:row>
      <xdr:rowOff>9526</xdr:rowOff>
    </xdr:from>
    <xdr:to>
      <xdr:col>11</xdr:col>
      <xdr:colOff>763184</xdr:colOff>
      <xdr:row>7</xdr:row>
      <xdr:rowOff>76200</xdr:rowOff>
    </xdr:to>
    <xdr:pic>
      <xdr:nvPicPr>
        <xdr:cNvPr id="2" name="Picture 13">
          <a:extLst>
            <a:ext uri="{FF2B5EF4-FFF2-40B4-BE49-F238E27FC236}">
              <a16:creationId xmlns:a16="http://schemas.microsoft.com/office/drawing/2014/main" id="{B1375B21-0F0A-406F-97F7-786A11F5F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3072" y="581026"/>
          <a:ext cx="1637062" cy="828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2DA99-1D1A-43B7-866B-9394E7F0A68C}">
  <dimension ref="A4:P37"/>
  <sheetViews>
    <sheetView showGridLines="0" tabSelected="1" topLeftCell="A4" zoomScaleNormal="100" workbookViewId="0">
      <pane xSplit="1" topLeftCell="B1" activePane="topRight" state="frozen"/>
      <selection pane="topRight" activeCell="M33" sqref="M33"/>
    </sheetView>
  </sheetViews>
  <sheetFormatPr defaultRowHeight="15" x14ac:dyDescent="0.3"/>
  <cols>
    <col min="1" max="1" width="37.42578125" style="2" customWidth="1"/>
    <col min="2" max="2" width="11.42578125" style="2" customWidth="1"/>
    <col min="3" max="3" width="12.140625" style="2" customWidth="1"/>
    <col min="4" max="4" width="11.85546875" style="2" customWidth="1"/>
    <col min="5" max="5" width="10.5703125" style="2" customWidth="1"/>
    <col min="6" max="6" width="11.42578125" style="2" customWidth="1"/>
    <col min="7" max="7" width="11.7109375" style="2" customWidth="1"/>
    <col min="8" max="8" width="11.5703125" style="2" customWidth="1"/>
    <col min="9" max="13" width="12" style="2" customWidth="1"/>
    <col min="14" max="14" width="13.85546875" style="2" customWidth="1"/>
    <col min="15" max="15" width="16.28515625" style="2" bestFit="1" customWidth="1"/>
    <col min="16" max="16" width="14.28515625" style="2" bestFit="1" customWidth="1"/>
    <col min="17" max="16384" width="9.140625" style="2"/>
  </cols>
  <sheetData>
    <row r="4" spans="1:16" x14ac:dyDescent="0.3">
      <c r="A4" s="34" t="s">
        <v>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6" x14ac:dyDescent="0.3">
      <c r="A5" s="34" t="s">
        <v>1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</row>
    <row r="6" spans="1:16" x14ac:dyDescent="0.3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6" x14ac:dyDescent="0.3">
      <c r="A7" s="34" t="s">
        <v>2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</row>
    <row r="8" spans="1:16" x14ac:dyDescent="0.3">
      <c r="A8" s="35" t="s">
        <v>38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</row>
    <row r="10" spans="1:16" ht="15" customHeight="1" x14ac:dyDescent="0.3">
      <c r="A10" s="36" t="s">
        <v>3</v>
      </c>
      <c r="B10" s="37">
        <v>2019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2"/>
      <c r="N10" s="36" t="s">
        <v>4</v>
      </c>
    </row>
    <row r="11" spans="1:16" ht="15" customHeight="1" x14ac:dyDescent="0.3">
      <c r="A11" s="36"/>
      <c r="B11" s="24" t="s">
        <v>5</v>
      </c>
      <c r="C11" s="24" t="s">
        <v>6</v>
      </c>
      <c r="D11" s="24" t="s">
        <v>7</v>
      </c>
      <c r="E11" s="24" t="s">
        <v>8</v>
      </c>
      <c r="F11" s="24" t="s">
        <v>9</v>
      </c>
      <c r="G11" s="24" t="s">
        <v>10</v>
      </c>
      <c r="H11" s="24" t="s">
        <v>30</v>
      </c>
      <c r="I11" s="24" t="s">
        <v>31</v>
      </c>
      <c r="J11" s="24" t="s">
        <v>34</v>
      </c>
      <c r="K11" s="24" t="s">
        <v>35</v>
      </c>
      <c r="L11" s="24" t="s">
        <v>36</v>
      </c>
      <c r="M11" s="24" t="s">
        <v>37</v>
      </c>
      <c r="N11" s="36"/>
    </row>
    <row r="12" spans="1:16" x14ac:dyDescent="0.3">
      <c r="A12" s="8" t="s">
        <v>11</v>
      </c>
      <c r="B12" s="23">
        <v>23649.97</v>
      </c>
      <c r="C12" s="23">
        <v>31010</v>
      </c>
      <c r="D12" s="23">
        <v>22204.75</v>
      </c>
      <c r="E12" s="23">
        <v>12064.7</v>
      </c>
      <c r="F12" s="23">
        <v>12318.380000000001</v>
      </c>
      <c r="G12" s="23">
        <v>23391.61</v>
      </c>
      <c r="H12" s="23">
        <v>31881.88</v>
      </c>
      <c r="I12" s="23">
        <v>14601.43</v>
      </c>
      <c r="J12" s="23">
        <v>39060.42</v>
      </c>
      <c r="K12" s="23">
        <v>6020</v>
      </c>
      <c r="L12" s="23">
        <v>30282</v>
      </c>
      <c r="M12" s="23">
        <v>24725</v>
      </c>
      <c r="N12" s="23">
        <f>SUM(B12:M12)</f>
        <v>271210.14</v>
      </c>
      <c r="P12" s="8"/>
    </row>
    <row r="13" spans="1:16" x14ac:dyDescent="0.3">
      <c r="A13" s="8" t="s">
        <v>12</v>
      </c>
      <c r="B13" s="23">
        <v>20244303.350000001</v>
      </c>
      <c r="C13" s="23">
        <v>15503440.890000001</v>
      </c>
      <c r="D13" s="23">
        <v>16000659.15</v>
      </c>
      <c r="E13" s="23">
        <v>14810830.360000001</v>
      </c>
      <c r="F13" s="23">
        <v>16469479.880000001</v>
      </c>
      <c r="G13" s="23">
        <v>12314678.370000001</v>
      </c>
      <c r="H13" s="23">
        <v>13614757.810000001</v>
      </c>
      <c r="I13" s="23">
        <v>16278048.08</v>
      </c>
      <c r="J13" s="23">
        <v>10513285.060000001</v>
      </c>
      <c r="K13" s="23">
        <v>11202970.039999999</v>
      </c>
      <c r="L13" s="23">
        <v>11096808.949999999</v>
      </c>
      <c r="M13" s="23">
        <v>16621636.85</v>
      </c>
      <c r="N13" s="23">
        <f t="shared" ref="N13:N24" si="0">SUM(B13:M13)</f>
        <v>174670898.78999996</v>
      </c>
      <c r="P13" s="8"/>
    </row>
    <row r="14" spans="1:16" x14ac:dyDescent="0.3">
      <c r="A14" s="8" t="s">
        <v>13</v>
      </c>
      <c r="B14" s="23">
        <v>645122.5</v>
      </c>
      <c r="C14" s="23">
        <v>650635</v>
      </c>
      <c r="D14" s="23">
        <v>796642.54</v>
      </c>
      <c r="E14" s="23">
        <v>656346</v>
      </c>
      <c r="F14" s="23">
        <v>770433</v>
      </c>
      <c r="G14" s="23">
        <v>714902</v>
      </c>
      <c r="H14" s="23">
        <v>734249</v>
      </c>
      <c r="I14" s="23">
        <v>896167</v>
      </c>
      <c r="J14" s="23">
        <v>714060.4</v>
      </c>
      <c r="K14" s="23">
        <v>1005845</v>
      </c>
      <c r="L14" s="23">
        <v>1170002.5</v>
      </c>
      <c r="M14" s="23">
        <v>754484.55</v>
      </c>
      <c r="N14" s="23">
        <f t="shared" si="0"/>
        <v>9508889.4900000021</v>
      </c>
      <c r="P14" s="8"/>
    </row>
    <row r="15" spans="1:16" x14ac:dyDescent="0.3">
      <c r="A15" s="8" t="s">
        <v>14</v>
      </c>
      <c r="B15" s="23">
        <v>4307105</v>
      </c>
      <c r="C15" s="23">
        <v>1476644</v>
      </c>
      <c r="D15" s="23">
        <v>1045849</v>
      </c>
      <c r="E15" s="23">
        <v>1251364</v>
      </c>
      <c r="F15" s="23">
        <v>2297238</v>
      </c>
      <c r="G15" s="23">
        <v>1526550</v>
      </c>
      <c r="H15" s="23">
        <v>1707274</v>
      </c>
      <c r="I15" s="23">
        <v>1883021</v>
      </c>
      <c r="J15" s="23">
        <v>1179039</v>
      </c>
      <c r="K15" s="23">
        <v>1844810</v>
      </c>
      <c r="L15" s="23">
        <v>1401382</v>
      </c>
      <c r="M15" s="23">
        <v>1496318</v>
      </c>
      <c r="N15" s="23">
        <f t="shared" si="0"/>
        <v>21416594</v>
      </c>
      <c r="P15" s="8"/>
    </row>
    <row r="16" spans="1:16" x14ac:dyDescent="0.3">
      <c r="A16" s="8" t="s">
        <v>15</v>
      </c>
      <c r="B16" s="23">
        <v>779869</v>
      </c>
      <c r="C16" s="23">
        <v>701747</v>
      </c>
      <c r="D16" s="23">
        <v>683471</v>
      </c>
      <c r="E16" s="23">
        <v>726842</v>
      </c>
      <c r="F16" s="23">
        <v>735303</v>
      </c>
      <c r="G16" s="23">
        <v>838308</v>
      </c>
      <c r="H16" s="23">
        <v>676472</v>
      </c>
      <c r="I16" s="23">
        <v>654168</v>
      </c>
      <c r="J16" s="23">
        <v>411723</v>
      </c>
      <c r="K16" s="23">
        <v>835475</v>
      </c>
      <c r="L16" s="23">
        <v>364199</v>
      </c>
      <c r="M16" s="23">
        <v>747217</v>
      </c>
      <c r="N16" s="23">
        <f t="shared" si="0"/>
        <v>8154794</v>
      </c>
      <c r="P16" s="8"/>
    </row>
    <row r="17" spans="1:16" x14ac:dyDescent="0.3">
      <c r="A17" s="8" t="s">
        <v>24</v>
      </c>
      <c r="B17" s="23">
        <v>48196254.5</v>
      </c>
      <c r="C17" s="23">
        <v>38143391.5</v>
      </c>
      <c r="D17" s="23">
        <v>36892815</v>
      </c>
      <c r="E17" s="23">
        <v>38815503</v>
      </c>
      <c r="F17" s="23">
        <v>46425798</v>
      </c>
      <c r="G17" s="23">
        <v>38314644</v>
      </c>
      <c r="H17" s="23">
        <v>38925606</v>
      </c>
      <c r="I17" s="23">
        <v>47662508</v>
      </c>
      <c r="J17" s="23">
        <v>39018566.030000001</v>
      </c>
      <c r="K17" s="23">
        <v>47153992</v>
      </c>
      <c r="L17" s="23">
        <v>38345391</v>
      </c>
      <c r="M17" s="23">
        <v>44934031</v>
      </c>
      <c r="N17" s="23">
        <f t="shared" si="0"/>
        <v>502828500.02999997</v>
      </c>
      <c r="P17" s="8"/>
    </row>
    <row r="18" spans="1:16" x14ac:dyDescent="0.3">
      <c r="A18" s="8" t="s">
        <v>16</v>
      </c>
      <c r="B18" s="23">
        <v>10527489.710000001</v>
      </c>
      <c r="C18" s="23">
        <v>8915569.8500000015</v>
      </c>
      <c r="D18" s="23">
        <v>8722172.1500000004</v>
      </c>
      <c r="E18" s="23">
        <v>8807004.7001999989</v>
      </c>
      <c r="F18" s="23">
        <v>11396565.640000002</v>
      </c>
      <c r="G18" s="23">
        <v>8884214.6099999994</v>
      </c>
      <c r="H18" s="23">
        <v>10579232.630000001</v>
      </c>
      <c r="I18" s="23">
        <v>10433559.08</v>
      </c>
      <c r="J18" s="23">
        <v>9651196.9800000004</v>
      </c>
      <c r="K18" s="23">
        <v>11493384.43</v>
      </c>
      <c r="L18" s="23">
        <v>9376697</v>
      </c>
      <c r="M18" s="23">
        <v>12521320.890000001</v>
      </c>
      <c r="N18" s="23">
        <f t="shared" si="0"/>
        <v>121308407.67020001</v>
      </c>
      <c r="P18" s="8"/>
    </row>
    <row r="19" spans="1:16" x14ac:dyDescent="0.3">
      <c r="A19" s="8" t="s">
        <v>17</v>
      </c>
      <c r="B19" s="23">
        <v>24457628.789999999</v>
      </c>
      <c r="C19" s="23">
        <v>24316436.719999999</v>
      </c>
      <c r="D19" s="23">
        <v>20495395.739999998</v>
      </c>
      <c r="E19" s="23">
        <v>21376631.790200002</v>
      </c>
      <c r="F19" s="23">
        <v>26518734.909999996</v>
      </c>
      <c r="G19" s="23">
        <v>20057462.310000002</v>
      </c>
      <c r="H19" s="23">
        <v>23184301.279999997</v>
      </c>
      <c r="I19" s="23">
        <v>25098738.579999998</v>
      </c>
      <c r="J19" s="23">
        <v>23079187.100000001</v>
      </c>
      <c r="K19" s="23">
        <v>24721566.100000001</v>
      </c>
      <c r="L19" s="23">
        <v>19897234.850000001</v>
      </c>
      <c r="M19" s="23">
        <v>26241863.390000001</v>
      </c>
      <c r="N19" s="23">
        <f t="shared" si="0"/>
        <v>279445181.56019998</v>
      </c>
      <c r="P19" s="8"/>
    </row>
    <row r="20" spans="1:16" x14ac:dyDescent="0.3">
      <c r="A20" s="8" t="s">
        <v>18</v>
      </c>
      <c r="B20" s="23">
        <v>359622</v>
      </c>
      <c r="C20" s="23">
        <v>552400</v>
      </c>
      <c r="D20" s="23">
        <v>705265</v>
      </c>
      <c r="E20" s="23">
        <v>1121981</v>
      </c>
      <c r="F20" s="23">
        <v>1192855</v>
      </c>
      <c r="G20" s="23">
        <v>242553</v>
      </c>
      <c r="H20" s="23">
        <v>729622</v>
      </c>
      <c r="I20" s="23">
        <v>557438</v>
      </c>
      <c r="J20" s="23">
        <v>820002</v>
      </c>
      <c r="K20" s="23">
        <v>1056002</v>
      </c>
      <c r="L20" s="23">
        <v>1955190</v>
      </c>
      <c r="M20" s="23">
        <v>553353</v>
      </c>
      <c r="N20" s="23">
        <f t="shared" si="0"/>
        <v>9846283</v>
      </c>
      <c r="P20" s="33"/>
    </row>
    <row r="21" spans="1:16" x14ac:dyDescent="0.3">
      <c r="A21" s="8" t="s">
        <v>19</v>
      </c>
      <c r="B21" s="23">
        <v>11921</v>
      </c>
      <c r="C21" s="23">
        <v>24688</v>
      </c>
      <c r="D21" s="23">
        <v>15786</v>
      </c>
      <c r="E21" s="23">
        <v>15804</v>
      </c>
      <c r="F21" s="23">
        <v>16792</v>
      </c>
      <c r="G21" s="23">
        <v>24630</v>
      </c>
      <c r="H21" s="23">
        <v>40333</v>
      </c>
      <c r="I21" s="23">
        <v>43369</v>
      </c>
      <c r="J21" s="23">
        <v>29574</v>
      </c>
      <c r="K21" s="23">
        <v>28546</v>
      </c>
      <c r="L21" s="23">
        <v>21686</v>
      </c>
      <c r="M21" s="23">
        <v>29585</v>
      </c>
      <c r="N21" s="23">
        <f t="shared" si="0"/>
        <v>302714</v>
      </c>
      <c r="P21" s="8"/>
    </row>
    <row r="22" spans="1:16" x14ac:dyDescent="0.3">
      <c r="A22" s="8" t="s">
        <v>20</v>
      </c>
      <c r="B22" s="23">
        <v>23334798</v>
      </c>
      <c r="C22" s="23">
        <v>18476449</v>
      </c>
      <c r="D22" s="23">
        <v>18546023</v>
      </c>
      <c r="E22" s="23">
        <v>17836127</v>
      </c>
      <c r="F22" s="23">
        <v>22676036</v>
      </c>
      <c r="G22" s="23">
        <v>18456756</v>
      </c>
      <c r="H22" s="23">
        <v>20785418</v>
      </c>
      <c r="I22" s="23">
        <v>22787534</v>
      </c>
      <c r="J22" s="9">
        <v>20694014</v>
      </c>
      <c r="K22" s="9">
        <v>24661779</v>
      </c>
      <c r="L22" s="9">
        <v>19336357</v>
      </c>
      <c r="M22" s="9">
        <v>27291787</v>
      </c>
      <c r="N22" s="23">
        <f t="shared" si="0"/>
        <v>254883078</v>
      </c>
      <c r="P22" s="8"/>
    </row>
    <row r="23" spans="1:16" ht="16.5" customHeight="1" x14ac:dyDescent="0.3">
      <c r="A23" s="8" t="s">
        <v>21</v>
      </c>
      <c r="B23" s="23">
        <v>18284122</v>
      </c>
      <c r="C23" s="23">
        <v>13937806</v>
      </c>
      <c r="D23" s="23">
        <v>13734831</v>
      </c>
      <c r="E23" s="23">
        <v>13298923</v>
      </c>
      <c r="F23" s="23">
        <v>16202831</v>
      </c>
      <c r="G23" s="23">
        <v>13008672</v>
      </c>
      <c r="H23" s="23">
        <v>14665865</v>
      </c>
      <c r="I23" s="23">
        <v>16025001</v>
      </c>
      <c r="J23" s="23">
        <v>14232583</v>
      </c>
      <c r="K23" s="23">
        <v>15898679</v>
      </c>
      <c r="L23" s="23">
        <v>12002203</v>
      </c>
      <c r="M23" s="23">
        <v>17227146</v>
      </c>
      <c r="N23" s="23">
        <f t="shared" si="0"/>
        <v>178518662</v>
      </c>
      <c r="P23" s="8"/>
    </row>
    <row r="24" spans="1:16" x14ac:dyDescent="0.3">
      <c r="A24" s="8" t="s">
        <v>22</v>
      </c>
      <c r="B24" s="23">
        <v>469787</v>
      </c>
      <c r="C24" s="23">
        <v>382966</v>
      </c>
      <c r="D24" s="23">
        <v>380177</v>
      </c>
      <c r="E24" s="23">
        <v>343014</v>
      </c>
      <c r="F24" s="23">
        <v>454174</v>
      </c>
      <c r="G24" s="23">
        <v>274022</v>
      </c>
      <c r="H24" s="23">
        <v>409760</v>
      </c>
      <c r="I24" s="23">
        <v>412191</v>
      </c>
      <c r="J24" s="23">
        <v>453216</v>
      </c>
      <c r="K24" s="23">
        <v>464750</v>
      </c>
      <c r="L24" s="23">
        <v>346937</v>
      </c>
      <c r="M24" s="23">
        <v>481833</v>
      </c>
      <c r="N24" s="23">
        <f t="shared" si="0"/>
        <v>4872827</v>
      </c>
    </row>
    <row r="25" spans="1:16" x14ac:dyDescent="0.3">
      <c r="A25" s="13" t="s">
        <v>23</v>
      </c>
      <c r="B25" s="25">
        <f>SUM(B12:B24)</f>
        <v>151641672.81999999</v>
      </c>
      <c r="C25" s="25">
        <f t="shared" ref="C25:H25" si="1">SUM(C12:C24)</f>
        <v>123113183.96000001</v>
      </c>
      <c r="D25" s="25">
        <f t="shared" si="1"/>
        <v>118041291.33</v>
      </c>
      <c r="E25" s="25">
        <f>SUM(E12:E24)</f>
        <v>119072435.5504</v>
      </c>
      <c r="F25" s="25">
        <f t="shared" si="1"/>
        <v>145168558.81</v>
      </c>
      <c r="G25" s="25">
        <f t="shared" si="1"/>
        <v>114680783.90000001</v>
      </c>
      <c r="H25" s="25">
        <f t="shared" si="1"/>
        <v>126084772.59999999</v>
      </c>
      <c r="I25" s="25">
        <f t="shared" ref="I25:L25" si="2">SUM(I12:I24)</f>
        <v>142746344.16999999</v>
      </c>
      <c r="J25" s="25">
        <f t="shared" si="2"/>
        <v>120835506.99000001</v>
      </c>
      <c r="K25" s="25">
        <f t="shared" si="2"/>
        <v>140373818.56999999</v>
      </c>
      <c r="L25" s="25">
        <f t="shared" si="2"/>
        <v>115344370.30000001</v>
      </c>
      <c r="M25" s="25">
        <f>SUM(M12:M24)</f>
        <v>148925300.68000001</v>
      </c>
      <c r="N25" s="25">
        <f>SUM(N12:N24)</f>
        <v>1566028039.6803999</v>
      </c>
      <c r="O25" s="31"/>
    </row>
    <row r="26" spans="1:16" ht="14.25" customHeight="1" x14ac:dyDescent="0.3">
      <c r="A26" s="8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6" x14ac:dyDescent="0.3">
      <c r="A27" s="15" t="s">
        <v>32</v>
      </c>
      <c r="B27" s="25">
        <v>10861067</v>
      </c>
      <c r="C27" s="25">
        <v>9293684</v>
      </c>
      <c r="D27" s="25">
        <v>9074338</v>
      </c>
      <c r="E27" s="25">
        <v>8462083</v>
      </c>
      <c r="F27" s="25">
        <v>10744691</v>
      </c>
      <c r="G27" s="25">
        <v>9263660</v>
      </c>
      <c r="H27" s="25">
        <v>8556623</v>
      </c>
      <c r="I27" s="25">
        <v>11323595</v>
      </c>
      <c r="J27" s="25">
        <v>9861043</v>
      </c>
      <c r="K27" s="25">
        <v>9104503</v>
      </c>
      <c r="L27" s="25">
        <v>6622256</v>
      </c>
      <c r="M27" s="25">
        <v>7158382</v>
      </c>
      <c r="N27" s="25">
        <f>SUM(B27:M27)</f>
        <v>110325925</v>
      </c>
    </row>
    <row r="28" spans="1:16" ht="11.25" customHeight="1" x14ac:dyDescent="0.3">
      <c r="A28" s="8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spans="1:16" ht="20.25" customHeight="1" x14ac:dyDescent="0.3">
      <c r="A29" s="15" t="s">
        <v>33</v>
      </c>
      <c r="B29" s="25">
        <v>208220</v>
      </c>
      <c r="C29" s="25">
        <v>0</v>
      </c>
      <c r="D29" s="25">
        <v>789400</v>
      </c>
      <c r="E29" s="25">
        <v>1240268</v>
      </c>
      <c r="F29" s="25">
        <v>1927052</v>
      </c>
      <c r="G29" s="25">
        <v>662589</v>
      </c>
      <c r="H29" s="25">
        <v>1488450</v>
      </c>
      <c r="I29" s="25">
        <v>752141</v>
      </c>
      <c r="J29" s="25">
        <v>1620732</v>
      </c>
      <c r="K29" s="25">
        <v>1533884</v>
      </c>
      <c r="L29" s="25">
        <v>1582424</v>
      </c>
      <c r="M29" s="25">
        <v>420259</v>
      </c>
      <c r="N29" s="25">
        <f>SUM(B29:M29)</f>
        <v>12225419</v>
      </c>
    </row>
    <row r="30" spans="1:16" ht="11.25" customHeight="1" x14ac:dyDescent="0.3">
      <c r="A30" s="8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6" x14ac:dyDescent="0.3">
      <c r="A31" s="15" t="s">
        <v>25</v>
      </c>
      <c r="B31" s="25">
        <v>706878.23</v>
      </c>
      <c r="C31" s="25">
        <v>640161.73</v>
      </c>
      <c r="D31" s="25">
        <v>651750.16999999993</v>
      </c>
      <c r="E31" s="25">
        <v>511090.09</v>
      </c>
      <c r="F31" s="25">
        <v>507585.15</v>
      </c>
      <c r="G31" s="25">
        <v>421105.47</v>
      </c>
      <c r="H31" s="25">
        <v>415269.60000000003</v>
      </c>
      <c r="I31" s="25">
        <v>518482.84</v>
      </c>
      <c r="J31" s="25">
        <v>396925.16</v>
      </c>
      <c r="K31" s="25">
        <v>486736.50000000006</v>
      </c>
      <c r="L31" s="25">
        <v>401632.81999999995</v>
      </c>
      <c r="M31" s="25">
        <v>430570.81</v>
      </c>
      <c r="N31" s="25">
        <f>SUM(B31:M31)</f>
        <v>6088188.5700000003</v>
      </c>
    </row>
    <row r="32" spans="1:16" ht="16.5" x14ac:dyDescent="0.35">
      <c r="A32" s="16" t="s">
        <v>26</v>
      </c>
      <c r="L32" s="28"/>
      <c r="M32" s="28"/>
    </row>
    <row r="33" spans="1:14" s="5" customFormat="1" ht="15.75" x14ac:dyDescent="0.35">
      <c r="A33" s="18" t="s">
        <v>27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ht="15.75" x14ac:dyDescent="0.35">
      <c r="A34" s="16" t="s">
        <v>28</v>
      </c>
      <c r="M34" s="23"/>
    </row>
    <row r="35" spans="1:14" x14ac:dyDescent="0.3"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</row>
    <row r="36" spans="1:14" x14ac:dyDescent="0.3">
      <c r="B36" s="20"/>
    </row>
    <row r="37" spans="1:14" x14ac:dyDescent="0.3"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</sheetData>
  <mergeCells count="7">
    <mergeCell ref="A4:N4"/>
    <mergeCell ref="A5:N5"/>
    <mergeCell ref="A7:N7"/>
    <mergeCell ref="A8:N8"/>
    <mergeCell ref="A10:A11"/>
    <mergeCell ref="N10:N11"/>
    <mergeCell ref="B10:L10"/>
  </mergeCells>
  <phoneticPr fontId="12" type="noConversion"/>
  <pageMargins left="0.7" right="0.7" top="0.75" bottom="0.75" header="0.3" footer="0.3"/>
  <pageSetup orientation="portrait" r:id="rId1"/>
  <ignoredErrors>
    <ignoredError sqref="N26 N28 N30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1FBAA-45EC-4C22-A2AC-92918DEB70A3}">
  <dimension ref="A4:V34"/>
  <sheetViews>
    <sheetView showGridLines="0" topLeftCell="A10" workbookViewId="0">
      <selection activeCell="I34" sqref="I33:I34"/>
    </sheetView>
  </sheetViews>
  <sheetFormatPr defaultRowHeight="15" x14ac:dyDescent="0.3"/>
  <cols>
    <col min="1" max="1" width="40.7109375" style="2" customWidth="1"/>
    <col min="2" max="2" width="10.42578125" style="2" customWidth="1"/>
    <col min="3" max="3" width="9.85546875" style="2" customWidth="1"/>
    <col min="4" max="4" width="11.140625" style="2" customWidth="1"/>
    <col min="5" max="5" width="11" style="2" customWidth="1"/>
    <col min="6" max="6" width="12.140625" style="2" customWidth="1"/>
    <col min="7" max="7" width="9.85546875" style="2" customWidth="1"/>
    <col min="8" max="8" width="9.7109375" style="2" customWidth="1"/>
    <col min="9" max="9" width="10.7109375" style="2" customWidth="1"/>
    <col min="10" max="10" width="12.140625" style="2" customWidth="1"/>
    <col min="11" max="11" width="10.5703125" style="2" customWidth="1"/>
    <col min="12" max="13" width="11.7109375" style="2" customWidth="1"/>
    <col min="14" max="14" width="15.7109375" style="2" customWidth="1"/>
    <col min="15" max="15" width="24.5703125" style="2" customWidth="1"/>
    <col min="16" max="20" width="14.28515625" style="2" bestFit="1" customWidth="1"/>
    <col min="21" max="16384" width="9.140625" style="2"/>
  </cols>
  <sheetData>
    <row r="4" spans="1:22" x14ac:dyDescent="0.3">
      <c r="A4" s="34" t="s">
        <v>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"/>
      <c r="P4" s="1"/>
      <c r="Q4" s="1"/>
      <c r="R4" s="1"/>
      <c r="S4" s="1"/>
      <c r="T4" s="1"/>
      <c r="U4" s="1"/>
      <c r="V4" s="1"/>
    </row>
    <row r="5" spans="1:22" x14ac:dyDescent="0.3">
      <c r="A5" s="34" t="s">
        <v>1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1"/>
      <c r="P5" s="1"/>
      <c r="Q5" s="1"/>
      <c r="R5" s="1"/>
      <c r="S5" s="1"/>
      <c r="T5" s="1"/>
      <c r="U5" s="1"/>
      <c r="V5" s="1"/>
    </row>
    <row r="6" spans="1:22" x14ac:dyDescent="0.3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x14ac:dyDescent="0.3">
      <c r="A7" s="34" t="s">
        <v>29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1"/>
      <c r="P7" s="1"/>
      <c r="Q7" s="1"/>
      <c r="R7" s="1"/>
      <c r="S7" s="1"/>
      <c r="T7" s="1"/>
      <c r="U7" s="1"/>
      <c r="V7" s="1"/>
    </row>
    <row r="8" spans="1:22" x14ac:dyDescent="0.3">
      <c r="A8" s="35" t="s">
        <v>38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1"/>
      <c r="P8" s="1"/>
      <c r="Q8" s="1"/>
      <c r="R8" s="1"/>
      <c r="S8" s="1"/>
      <c r="T8" s="1"/>
      <c r="U8" s="1"/>
      <c r="V8" s="1"/>
    </row>
    <row r="10" spans="1:22" ht="15" customHeight="1" x14ac:dyDescent="0.3">
      <c r="A10" s="36" t="s">
        <v>3</v>
      </c>
      <c r="B10" s="37">
        <v>2019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2"/>
      <c r="N10" s="36" t="s">
        <v>4</v>
      </c>
      <c r="O10" s="4"/>
      <c r="P10" s="4"/>
      <c r="Q10" s="4"/>
      <c r="R10" s="4"/>
      <c r="S10" s="4"/>
      <c r="T10" s="4"/>
      <c r="U10" s="5"/>
    </row>
    <row r="11" spans="1:22" ht="15" customHeight="1" x14ac:dyDescent="0.3">
      <c r="A11" s="36"/>
      <c r="B11" s="24" t="s">
        <v>5</v>
      </c>
      <c r="C11" s="24" t="s">
        <v>6</v>
      </c>
      <c r="D11" s="24" t="s">
        <v>7</v>
      </c>
      <c r="E11" s="24" t="s">
        <v>8</v>
      </c>
      <c r="F11" s="24" t="s">
        <v>9</v>
      </c>
      <c r="G11" s="24" t="s">
        <v>10</v>
      </c>
      <c r="H11" s="24" t="s">
        <v>30</v>
      </c>
      <c r="I11" s="24" t="s">
        <v>31</v>
      </c>
      <c r="J11" s="24" t="s">
        <v>34</v>
      </c>
      <c r="K11" s="24" t="s">
        <v>35</v>
      </c>
      <c r="L11" s="24" t="s">
        <v>36</v>
      </c>
      <c r="M11" s="24" t="s">
        <v>37</v>
      </c>
      <c r="N11" s="36"/>
      <c r="O11" s="6"/>
      <c r="P11" s="7"/>
      <c r="Q11" s="7"/>
      <c r="R11" s="7"/>
      <c r="S11" s="7"/>
      <c r="T11" s="7"/>
      <c r="U11" s="5"/>
    </row>
    <row r="12" spans="1:22" ht="15.75" x14ac:dyDescent="0.3">
      <c r="A12" s="8" t="s">
        <v>11</v>
      </c>
      <c r="B12" s="23">
        <v>23649.97</v>
      </c>
      <c r="C12" s="23">
        <v>31010</v>
      </c>
      <c r="D12" s="23">
        <v>22204.75</v>
      </c>
      <c r="E12" s="23">
        <v>12064.7</v>
      </c>
      <c r="F12" s="23">
        <v>12318.380000000001</v>
      </c>
      <c r="G12" s="23">
        <v>23391.61</v>
      </c>
      <c r="H12" s="23">
        <v>31881.88</v>
      </c>
      <c r="I12" s="23">
        <v>14601.43</v>
      </c>
      <c r="J12" s="23">
        <v>39060.42</v>
      </c>
      <c r="K12" s="23">
        <v>6020</v>
      </c>
      <c r="L12" s="23">
        <v>30282</v>
      </c>
      <c r="M12" s="23">
        <v>24725</v>
      </c>
      <c r="N12" s="23">
        <f>SUM(B12:M12)</f>
        <v>271210.14</v>
      </c>
      <c r="O12" s="8"/>
      <c r="P12" s="9"/>
      <c r="Q12" s="10"/>
      <c r="R12" s="11"/>
      <c r="S12" s="12"/>
      <c r="T12" s="7"/>
      <c r="U12" s="5"/>
    </row>
    <row r="13" spans="1:22" ht="15.75" x14ac:dyDescent="0.3">
      <c r="A13" s="8" t="s">
        <v>12</v>
      </c>
      <c r="B13" s="23">
        <v>20244303.350000001</v>
      </c>
      <c r="C13" s="23">
        <v>15503440.890000001</v>
      </c>
      <c r="D13" s="23">
        <v>16000659.15</v>
      </c>
      <c r="E13" s="23">
        <v>14810830.360000001</v>
      </c>
      <c r="F13" s="23">
        <v>16469479.880000001</v>
      </c>
      <c r="G13" s="23">
        <v>12314678.370000001</v>
      </c>
      <c r="H13" s="23">
        <v>13614757.810000001</v>
      </c>
      <c r="I13" s="23">
        <v>16278048.08</v>
      </c>
      <c r="J13" s="23">
        <v>10513285.060000001</v>
      </c>
      <c r="K13" s="23">
        <v>11202970.039999999</v>
      </c>
      <c r="L13" s="23">
        <v>11096808.949999999</v>
      </c>
      <c r="M13" s="23">
        <v>16621636.85</v>
      </c>
      <c r="N13" s="23">
        <f t="shared" ref="N13:N23" si="0">SUM(B13:M13)</f>
        <v>174670898.78999996</v>
      </c>
      <c r="O13" s="8"/>
      <c r="P13" s="9"/>
      <c r="Q13" s="10"/>
      <c r="R13" s="11"/>
      <c r="S13" s="12"/>
      <c r="T13" s="7"/>
      <c r="U13" s="5"/>
    </row>
    <row r="14" spans="1:22" ht="15.75" x14ac:dyDescent="0.3">
      <c r="A14" s="8" t="s">
        <v>13</v>
      </c>
      <c r="B14" s="23">
        <v>645122.5</v>
      </c>
      <c r="C14" s="23">
        <v>650635</v>
      </c>
      <c r="D14" s="23">
        <v>796642.54</v>
      </c>
      <c r="E14" s="23">
        <v>656346</v>
      </c>
      <c r="F14" s="23">
        <v>770433</v>
      </c>
      <c r="G14" s="23">
        <v>714902</v>
      </c>
      <c r="H14" s="23">
        <v>734249</v>
      </c>
      <c r="I14" s="23">
        <v>896167</v>
      </c>
      <c r="J14" s="23">
        <v>714060.4</v>
      </c>
      <c r="K14" s="23">
        <v>1005845</v>
      </c>
      <c r="L14" s="23">
        <v>1170002.5</v>
      </c>
      <c r="M14" s="23">
        <v>754484.55</v>
      </c>
      <c r="N14" s="23">
        <f t="shared" si="0"/>
        <v>9508889.4900000021</v>
      </c>
      <c r="O14" s="8"/>
      <c r="P14" s="9"/>
      <c r="Q14" s="10"/>
      <c r="R14" s="7"/>
      <c r="S14" s="7"/>
      <c r="T14" s="7"/>
      <c r="U14" s="5"/>
    </row>
    <row r="15" spans="1:22" ht="15.75" x14ac:dyDescent="0.3">
      <c r="A15" s="8" t="s">
        <v>14</v>
      </c>
      <c r="B15" s="23">
        <v>4307105</v>
      </c>
      <c r="C15" s="23">
        <v>1476644</v>
      </c>
      <c r="D15" s="23">
        <v>1045849</v>
      </c>
      <c r="E15" s="23">
        <v>1251364</v>
      </c>
      <c r="F15" s="23">
        <v>2297238</v>
      </c>
      <c r="G15" s="23">
        <v>1526550</v>
      </c>
      <c r="H15" s="23">
        <v>1707274</v>
      </c>
      <c r="I15" s="23">
        <v>1883021</v>
      </c>
      <c r="J15" s="23">
        <v>1179039</v>
      </c>
      <c r="K15" s="23">
        <v>1844810</v>
      </c>
      <c r="L15" s="23">
        <v>1401382</v>
      </c>
      <c r="M15" s="23">
        <v>1496318</v>
      </c>
      <c r="N15" s="23">
        <f t="shared" si="0"/>
        <v>21416594</v>
      </c>
      <c r="O15" s="8"/>
      <c r="P15" s="9"/>
      <c r="Q15" s="10"/>
      <c r="R15" s="7"/>
      <c r="S15" s="7"/>
      <c r="T15" s="7"/>
      <c r="U15" s="5"/>
    </row>
    <row r="16" spans="1:22" ht="15.75" x14ac:dyDescent="0.3">
      <c r="A16" s="8" t="s">
        <v>15</v>
      </c>
      <c r="B16" s="23">
        <v>779869</v>
      </c>
      <c r="C16" s="23">
        <v>701747</v>
      </c>
      <c r="D16" s="23">
        <v>683471</v>
      </c>
      <c r="E16" s="23">
        <v>726842</v>
      </c>
      <c r="F16" s="23">
        <v>735303</v>
      </c>
      <c r="G16" s="23">
        <v>838308</v>
      </c>
      <c r="H16" s="23">
        <v>676472</v>
      </c>
      <c r="I16" s="23">
        <v>654168</v>
      </c>
      <c r="J16" s="23">
        <v>411723</v>
      </c>
      <c r="K16" s="23">
        <v>835475</v>
      </c>
      <c r="L16" s="23">
        <v>364199</v>
      </c>
      <c r="M16" s="23">
        <v>747217</v>
      </c>
      <c r="N16" s="23">
        <f t="shared" si="0"/>
        <v>8154794</v>
      </c>
      <c r="O16" s="8"/>
      <c r="P16" s="9"/>
      <c r="Q16" s="10"/>
      <c r="R16" s="7"/>
      <c r="S16" s="7"/>
      <c r="T16" s="7"/>
      <c r="U16" s="5"/>
    </row>
    <row r="17" spans="1:21" ht="15.75" x14ac:dyDescent="0.3">
      <c r="A17" s="8" t="s">
        <v>16</v>
      </c>
      <c r="B17" s="23">
        <v>10527489.710000001</v>
      </c>
      <c r="C17" s="23">
        <v>8915569.8500000015</v>
      </c>
      <c r="D17" s="23">
        <v>8722172.1500000004</v>
      </c>
      <c r="E17" s="23">
        <v>8807004.7001999989</v>
      </c>
      <c r="F17" s="23">
        <v>11396565.640000002</v>
      </c>
      <c r="G17" s="23">
        <v>8884214.6099999994</v>
      </c>
      <c r="H17" s="23">
        <v>10579232.630000001</v>
      </c>
      <c r="I17" s="23">
        <v>10433559.08</v>
      </c>
      <c r="J17" s="23">
        <v>9651196.9800000004</v>
      </c>
      <c r="K17" s="23">
        <v>11493384.43</v>
      </c>
      <c r="L17" s="23">
        <v>9376697</v>
      </c>
      <c r="M17" s="23">
        <v>12521320.890000001</v>
      </c>
      <c r="N17" s="23">
        <f t="shared" si="0"/>
        <v>121308407.67020001</v>
      </c>
      <c r="O17" s="8"/>
      <c r="P17" s="9"/>
      <c r="Q17" s="10"/>
      <c r="R17" s="7"/>
      <c r="S17" s="7"/>
      <c r="T17" s="7"/>
      <c r="U17" s="5"/>
    </row>
    <row r="18" spans="1:21" ht="15.75" x14ac:dyDescent="0.3">
      <c r="A18" s="8" t="s">
        <v>17</v>
      </c>
      <c r="B18" s="23">
        <v>24457628.789999999</v>
      </c>
      <c r="C18" s="23">
        <v>24316436.719999999</v>
      </c>
      <c r="D18" s="23">
        <v>20495395.739999998</v>
      </c>
      <c r="E18" s="23">
        <v>21376631.790200002</v>
      </c>
      <c r="F18" s="23">
        <v>26518734.909999996</v>
      </c>
      <c r="G18" s="23">
        <v>20057462.310000002</v>
      </c>
      <c r="H18" s="23">
        <v>23184301.279999997</v>
      </c>
      <c r="I18" s="23">
        <v>25098738.579999998</v>
      </c>
      <c r="J18" s="23">
        <v>23079187.100000001</v>
      </c>
      <c r="K18" s="23">
        <v>24721566.100000001</v>
      </c>
      <c r="L18" s="23">
        <v>19897234.850000001</v>
      </c>
      <c r="M18" s="23">
        <v>26241863.390000001</v>
      </c>
      <c r="N18" s="23">
        <f t="shared" si="0"/>
        <v>279445181.56019998</v>
      </c>
      <c r="O18" s="8"/>
      <c r="P18" s="9"/>
      <c r="Q18" s="10"/>
      <c r="R18" s="7"/>
      <c r="S18" s="7"/>
      <c r="T18" s="7"/>
      <c r="U18" s="5"/>
    </row>
    <row r="19" spans="1:21" ht="15.75" x14ac:dyDescent="0.3">
      <c r="A19" s="8" t="s">
        <v>18</v>
      </c>
      <c r="B19" s="23">
        <v>359622</v>
      </c>
      <c r="C19" s="23">
        <v>552400</v>
      </c>
      <c r="D19" s="23">
        <v>705265</v>
      </c>
      <c r="E19" s="23">
        <v>1121981</v>
      </c>
      <c r="F19" s="23">
        <v>1192855</v>
      </c>
      <c r="G19" s="23">
        <v>242553</v>
      </c>
      <c r="H19" s="23">
        <v>729622</v>
      </c>
      <c r="I19" s="23">
        <v>557438</v>
      </c>
      <c r="J19" s="23">
        <v>820002</v>
      </c>
      <c r="K19" s="23">
        <v>1056002</v>
      </c>
      <c r="L19" s="23">
        <v>1955190</v>
      </c>
      <c r="M19" s="23">
        <v>553353</v>
      </c>
      <c r="N19" s="23">
        <f t="shared" si="0"/>
        <v>9846283</v>
      </c>
      <c r="O19" s="8"/>
      <c r="P19" s="9"/>
      <c r="Q19" s="10"/>
      <c r="R19" s="7"/>
      <c r="S19" s="7"/>
      <c r="T19" s="7"/>
      <c r="U19" s="5"/>
    </row>
    <row r="20" spans="1:21" ht="15.75" x14ac:dyDescent="0.3">
      <c r="A20" s="8" t="s">
        <v>19</v>
      </c>
      <c r="B20" s="23">
        <v>11921</v>
      </c>
      <c r="C20" s="23">
        <v>24688</v>
      </c>
      <c r="D20" s="23">
        <v>15786</v>
      </c>
      <c r="E20" s="23">
        <v>15804</v>
      </c>
      <c r="F20" s="23">
        <v>16792</v>
      </c>
      <c r="G20" s="23">
        <v>24630</v>
      </c>
      <c r="H20" s="23">
        <v>40333</v>
      </c>
      <c r="I20" s="23">
        <v>43369</v>
      </c>
      <c r="J20" s="23">
        <v>29574</v>
      </c>
      <c r="K20" s="23">
        <v>28546</v>
      </c>
      <c r="L20" s="23">
        <v>21686</v>
      </c>
      <c r="M20" s="23">
        <v>29585</v>
      </c>
      <c r="N20" s="23">
        <f t="shared" si="0"/>
        <v>302714</v>
      </c>
      <c r="O20" s="8"/>
      <c r="P20" s="9"/>
      <c r="Q20" s="10"/>
      <c r="R20" s="7"/>
      <c r="S20" s="7"/>
      <c r="T20" s="7"/>
      <c r="U20" s="5"/>
    </row>
    <row r="21" spans="1:21" ht="15.75" x14ac:dyDescent="0.3">
      <c r="A21" s="8" t="s">
        <v>20</v>
      </c>
      <c r="B21" s="23">
        <v>23334798</v>
      </c>
      <c r="C21" s="23">
        <v>18476449</v>
      </c>
      <c r="D21" s="23">
        <v>18546023</v>
      </c>
      <c r="E21" s="23">
        <v>17836127</v>
      </c>
      <c r="F21" s="23">
        <v>22676036</v>
      </c>
      <c r="G21" s="23">
        <v>18456756</v>
      </c>
      <c r="H21" s="23">
        <v>20785418</v>
      </c>
      <c r="I21" s="23">
        <v>22787534</v>
      </c>
      <c r="J21" s="23">
        <v>20694014</v>
      </c>
      <c r="K21" s="23">
        <v>24661779</v>
      </c>
      <c r="L21" s="23">
        <v>19336357</v>
      </c>
      <c r="M21" s="23">
        <v>27291787</v>
      </c>
      <c r="N21" s="23">
        <f t="shared" si="0"/>
        <v>254883078</v>
      </c>
      <c r="O21" s="8"/>
      <c r="P21" s="9"/>
      <c r="Q21" s="10"/>
      <c r="R21" s="7"/>
      <c r="S21" s="7"/>
      <c r="T21" s="7"/>
      <c r="U21" s="5"/>
    </row>
    <row r="22" spans="1:21" ht="15.75" x14ac:dyDescent="0.3">
      <c r="A22" s="8" t="s">
        <v>21</v>
      </c>
      <c r="B22" s="23">
        <v>18284122</v>
      </c>
      <c r="C22" s="23">
        <v>13937806</v>
      </c>
      <c r="D22" s="23">
        <v>13734831</v>
      </c>
      <c r="E22" s="23">
        <v>13298923</v>
      </c>
      <c r="F22" s="23">
        <v>16202831</v>
      </c>
      <c r="G22" s="23">
        <v>13008672</v>
      </c>
      <c r="H22" s="23">
        <v>14665865</v>
      </c>
      <c r="I22" s="23">
        <v>16025001</v>
      </c>
      <c r="J22" s="23">
        <v>14232583</v>
      </c>
      <c r="K22" s="23">
        <v>15898679</v>
      </c>
      <c r="L22" s="23">
        <v>12002203</v>
      </c>
      <c r="M22" s="23">
        <v>17227146</v>
      </c>
      <c r="N22" s="23">
        <f t="shared" si="0"/>
        <v>178518662</v>
      </c>
      <c r="O22" s="8"/>
      <c r="P22" s="9"/>
      <c r="Q22" s="10"/>
      <c r="R22" s="7"/>
      <c r="S22" s="7"/>
      <c r="T22" s="7"/>
      <c r="U22" s="5"/>
    </row>
    <row r="23" spans="1:21" ht="15.75" x14ac:dyDescent="0.3">
      <c r="A23" s="8" t="s">
        <v>22</v>
      </c>
      <c r="B23" s="23">
        <v>469787</v>
      </c>
      <c r="C23" s="23">
        <v>382966</v>
      </c>
      <c r="D23" s="23">
        <v>380177</v>
      </c>
      <c r="E23" s="23">
        <v>343014</v>
      </c>
      <c r="F23" s="23">
        <v>454174</v>
      </c>
      <c r="G23" s="23">
        <v>274022</v>
      </c>
      <c r="H23" s="23">
        <v>409760</v>
      </c>
      <c r="I23" s="9">
        <v>412191</v>
      </c>
      <c r="J23" s="9">
        <v>453216</v>
      </c>
      <c r="K23" s="23">
        <v>464750</v>
      </c>
      <c r="L23" s="23">
        <v>346937</v>
      </c>
      <c r="M23" s="23">
        <v>481833</v>
      </c>
      <c r="N23" s="23">
        <f t="shared" si="0"/>
        <v>4872827</v>
      </c>
      <c r="O23" s="8"/>
      <c r="P23" s="9"/>
      <c r="Q23" s="10"/>
      <c r="R23" s="7"/>
      <c r="S23" s="7"/>
      <c r="T23" s="7"/>
      <c r="U23" s="5"/>
    </row>
    <row r="24" spans="1:21" ht="15.75" x14ac:dyDescent="0.3">
      <c r="A24" s="13" t="s">
        <v>23</v>
      </c>
      <c r="B24" s="27">
        <f>SUM(B12:B23)</f>
        <v>103445418.31999999</v>
      </c>
      <c r="C24" s="27">
        <f t="shared" ref="C24:L24" si="1">SUM(C12:C23)</f>
        <v>84969792.460000008</v>
      </c>
      <c r="D24" s="27">
        <f t="shared" si="1"/>
        <v>81148476.329999998</v>
      </c>
      <c r="E24" s="27">
        <f t="shared" si="1"/>
        <v>80256932.550400004</v>
      </c>
      <c r="F24" s="27">
        <f t="shared" si="1"/>
        <v>98742760.810000002</v>
      </c>
      <c r="G24" s="27">
        <f t="shared" si="1"/>
        <v>76366139.900000006</v>
      </c>
      <c r="H24" s="27">
        <f t="shared" si="1"/>
        <v>87159166.599999994</v>
      </c>
      <c r="I24" s="27">
        <f t="shared" si="1"/>
        <v>95083836.169999987</v>
      </c>
      <c r="J24" s="27">
        <f t="shared" si="1"/>
        <v>81816940.960000008</v>
      </c>
      <c r="K24" s="27">
        <f t="shared" si="1"/>
        <v>93219826.569999993</v>
      </c>
      <c r="L24" s="27">
        <f t="shared" si="1"/>
        <v>76998979.299999997</v>
      </c>
      <c r="M24" s="27">
        <f>SUM(M12:M23)</f>
        <v>103991269.68000001</v>
      </c>
      <c r="N24" s="27">
        <f>SUM(N12:N23)</f>
        <v>1063199539.6503999</v>
      </c>
      <c r="O24" s="29"/>
      <c r="Q24" s="10"/>
      <c r="R24" s="14"/>
      <c r="S24" s="14"/>
      <c r="T24" s="14"/>
      <c r="U24" s="5"/>
    </row>
    <row r="25" spans="1:21" ht="11.25" customHeight="1" x14ac:dyDescent="0.3"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6"/>
      <c r="P25" s="17"/>
      <c r="Q25" s="17"/>
      <c r="R25" s="17"/>
      <c r="S25" s="17"/>
      <c r="T25" s="17"/>
      <c r="U25" s="5"/>
    </row>
    <row r="26" spans="1:21" ht="15.75" x14ac:dyDescent="0.3">
      <c r="A26" s="13" t="s">
        <v>32</v>
      </c>
      <c r="B26" s="27">
        <v>10861067</v>
      </c>
      <c r="C26" s="27">
        <v>9293684</v>
      </c>
      <c r="D26" s="27">
        <v>9074338</v>
      </c>
      <c r="E26" s="27">
        <v>8462083</v>
      </c>
      <c r="F26" s="27">
        <v>10744691</v>
      </c>
      <c r="G26" s="27">
        <v>9263660</v>
      </c>
      <c r="H26" s="27">
        <v>8556623</v>
      </c>
      <c r="I26" s="27">
        <v>11323595</v>
      </c>
      <c r="J26" s="27">
        <v>9861043</v>
      </c>
      <c r="K26" s="27">
        <v>9104503</v>
      </c>
      <c r="L26" s="27">
        <v>6622256</v>
      </c>
      <c r="M26" s="27">
        <v>7158382</v>
      </c>
      <c r="N26" s="27">
        <f>SUM(B26:M26)</f>
        <v>110325925</v>
      </c>
      <c r="O26" s="23"/>
      <c r="P26" s="17"/>
      <c r="Q26" s="17"/>
      <c r="R26" s="17"/>
      <c r="S26" s="17"/>
      <c r="T26" s="17"/>
      <c r="U26" s="5"/>
    </row>
    <row r="27" spans="1:21" ht="15.75" x14ac:dyDescent="0.3"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30"/>
      <c r="P27" s="17"/>
      <c r="Q27" s="17"/>
      <c r="R27" s="17"/>
      <c r="S27" s="17"/>
      <c r="T27" s="17"/>
      <c r="U27" s="5"/>
    </row>
    <row r="28" spans="1:21" ht="15.75" x14ac:dyDescent="0.3">
      <c r="A28" s="13" t="s">
        <v>33</v>
      </c>
      <c r="B28" s="27">
        <v>208220</v>
      </c>
      <c r="C28" s="27">
        <v>0</v>
      </c>
      <c r="D28" s="27">
        <v>789400</v>
      </c>
      <c r="E28" s="27">
        <v>1240268</v>
      </c>
      <c r="F28" s="27">
        <v>1927052</v>
      </c>
      <c r="G28" s="27">
        <v>662589</v>
      </c>
      <c r="H28" s="27">
        <v>1488450</v>
      </c>
      <c r="I28" s="27">
        <v>752141</v>
      </c>
      <c r="J28" s="27">
        <v>1620732</v>
      </c>
      <c r="K28" s="27">
        <v>1533884</v>
      </c>
      <c r="L28" s="27">
        <v>1582424</v>
      </c>
      <c r="M28" s="27">
        <v>420259</v>
      </c>
      <c r="N28" s="27">
        <f>SUM(B28:M28)</f>
        <v>12225419</v>
      </c>
      <c r="O28" s="6"/>
      <c r="P28" s="17"/>
      <c r="Q28" s="17"/>
      <c r="R28" s="17"/>
      <c r="S28" s="17"/>
      <c r="T28" s="17"/>
      <c r="U28" s="5"/>
    </row>
    <row r="29" spans="1:21" s="5" customFormat="1" ht="16.5" x14ac:dyDescent="0.35">
      <c r="A29" s="16" t="s">
        <v>26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O29" s="6"/>
      <c r="P29" s="17"/>
      <c r="Q29" s="17"/>
      <c r="R29" s="17"/>
      <c r="S29" s="17"/>
      <c r="T29" s="17"/>
    </row>
    <row r="30" spans="1:21" s="5" customFormat="1" ht="16.5" x14ac:dyDescent="0.35">
      <c r="A30" s="16" t="s">
        <v>27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O30" s="6"/>
      <c r="P30" s="17"/>
      <c r="Q30" s="17"/>
      <c r="R30" s="17"/>
      <c r="S30" s="17"/>
      <c r="T30" s="17"/>
    </row>
    <row r="31" spans="1:21" ht="15.75" x14ac:dyDescent="0.35">
      <c r="A31" s="16" t="s">
        <v>28</v>
      </c>
      <c r="M31" s="19"/>
      <c r="O31" s="5"/>
      <c r="P31" s="5"/>
      <c r="Q31" s="5"/>
      <c r="R31" s="5"/>
      <c r="S31" s="5"/>
      <c r="T31" s="5"/>
      <c r="U31" s="5"/>
    </row>
    <row r="32" spans="1:21" x14ac:dyDescent="0.3"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1"/>
    </row>
    <row r="33" spans="2:21" ht="15.75" x14ac:dyDescent="0.3"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6"/>
      <c r="P33" s="7"/>
      <c r="Q33" s="7"/>
      <c r="R33" s="7"/>
      <c r="S33" s="7"/>
      <c r="T33" s="7"/>
      <c r="U33" s="5"/>
    </row>
    <row r="34" spans="2:21" x14ac:dyDescent="0.3"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</sheetData>
  <mergeCells count="7">
    <mergeCell ref="A4:N4"/>
    <mergeCell ref="A5:N5"/>
    <mergeCell ref="A7:N7"/>
    <mergeCell ref="A8:N8"/>
    <mergeCell ref="A10:A11"/>
    <mergeCell ref="N10:N11"/>
    <mergeCell ref="B10:L10"/>
  </mergeCells>
  <phoneticPr fontId="12" type="noConversion"/>
  <pageMargins left="0.7" right="0.7" top="0.75" bottom="0.75" header="0.3" footer="0.3"/>
  <pageSetup orientation="portrait" r:id="rId1"/>
  <ignoredErrors>
    <ignoredError sqref="N25 N27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I. Ad-valorem</vt:lpstr>
      <vt:lpstr>I. Especifico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 Escalante</dc:creator>
  <cp:lastModifiedBy>Margarita Escalante</cp:lastModifiedBy>
  <dcterms:created xsi:type="dcterms:W3CDTF">2019-07-02T12:39:18Z</dcterms:created>
  <dcterms:modified xsi:type="dcterms:W3CDTF">2020-01-14T14:54:30Z</dcterms:modified>
</cp:coreProperties>
</file>